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3E378F3C-5AAB-634B-A1E0-84BEE59E4A7C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<sst xmlns="http://schemas.openxmlformats.org/spreadsheetml/2006/main" count="9" uniqueCount="9">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</sst>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8" sqref="I8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63248094.049999997</v>
      </c>
      <c r="H7" s="2"/>
      <c r="I7" s="5"/>
    </row>
    <row r="8" spans="6:10">
      <c r="F8" t="s">
        <v>2</v>
      </c>
      <c r="G8">
        <v>1.0879000000000001</v>
      </c>
      <c r="H8" s="2"/>
    </row>
    <row r="9" spans="6:10">
      <c r="F9" t="s">
        <v>3</v>
      </c>
      <c r="G9" s="3">
        <f>G7/G8</f>
        <v>58137782.93041639</v>
      </c>
      <c r="H9" s="2"/>
    </row>
    <row r="10" spans="6:10">
      <c r="F10" t="s">
        <v>4</v>
      </c>
      <c r="G10" s="4">
        <v>71007</v>
      </c>
      <c r="H10" s="2"/>
    </row>
    <row r="11" spans="6:10">
      <c r="F11" t="s">
        <v>5</v>
      </c>
      <c r="G11" s="2">
        <f>8318.28-18176.35</f>
        <v>-9858.0699999999979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58198931.86041639</v>
      </c>
      <c r="H13" s="2"/>
      <c r="I13" s="5"/>
    </row>
    <row r="14" spans="6:10">
      <c r="F14" t="s">
        <v>0</v>
      </c>
      <c r="G14" s="4">
        <v>58185391.049999997</v>
      </c>
      <c r="H14" s="2"/>
      <c r="J14" s="3"/>
    </row>
    <row r="15" spans="6:10">
      <c r="F15" t="s">
        <v>7</v>
      </c>
      <c r="G15" s="1">
        <f>G13/G14-1</f>
        <v>2.3271838810456913E-4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76D5BD-83C2-446C-8380-DAA0C1B34F29}"/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infopath/2007/PartnerControls"/>
    <ds:schemaRef ds:uri="8d7f15c9-f565-407b-a8f7-533c7d467fcc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c5de988d-6923-4f6b-a43f-2c58cedd48df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2023-08-17T09:00:58Z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